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55CEA511-A967-43C9-9F8B-443074AA85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1" i="1" l="1"/>
  <c r="AF11" i="1" s="1"/>
  <c r="N10" i="1"/>
  <c r="P10" i="1" s="1"/>
  <c r="AG10" i="1" s="1"/>
  <c r="AH10" i="1" s="1"/>
  <c r="AJ10" i="1" s="1"/>
  <c r="AL10" i="1" s="1"/>
  <c r="AH11" i="1" l="1"/>
  <c r="AJ11" i="1" s="1"/>
  <c r="AL11" i="1" s="1"/>
  <c r="AL12" i="1" s="1"/>
  <c r="AG11" i="1"/>
</calcChain>
</file>

<file path=xl/sharedStrings.xml><?xml version="1.0" encoding="utf-8"?>
<sst xmlns="http://schemas.openxmlformats.org/spreadsheetml/2006/main" count="68" uniqueCount="59">
  <si>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</si>
  <si>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</si>
  <si>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</si>
  <si>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รัชนี แร่ทอง    เลขที่ 59/1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</si>
  <si>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</si>
  <si>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</si>
  <si>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</si>
  <si>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</si>
  <si>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</si>
  <si>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</si>
  <si>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</si>
  <si>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</si>
  <si>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</si>
  <si>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</si>
  <si>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</si>
  <si>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</si>
  <si>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</si>
  <si>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</si>
  <si>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</si>
  <si>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</si>
  <si>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</si>
  <si>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</si>
  <si>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</si>
  <si>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</si>
  <si>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</si>
  <si>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</si>
  <si>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</si>
  <si>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</si>
  <si>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</si>
  <si>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</si>
  <si>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</si>
  <si>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</si>
  <si>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</si>
  <si>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</si>
  <si>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</si>
  <si>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</si>
  <si>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</si>
  <si>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</si>
  <si>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</si>
  <si>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</si>
  <si>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ร250/7591</t>
  </si>
  <si>
    <t>1150600012210</t>
  </si>
  <si>
    <t>นางสาว รัชนี แร่ทอง</t>
  </si>
  <si>
    <t>เลขที่ 59/1 ม.3</t>
  </si>
  <si>
    <t>05C050</t>
  </si>
  <si>
    <t>โฉนด</t>
  </si>
  <si>
    <t>1619</t>
  </si>
  <si>
    <t>เกษตรกรรม</t>
  </si>
  <si>
    <t>59/1 ม.3ท่าช้าง วิเศษชัยชาญ อ่างทอง</t>
  </si>
  <si>
    <t>05D145-B001</t>
  </si>
  <si>
    <t>100|ประเภทบ้านเดี่ยว(65)</t>
  </si>
  <si>
    <t>ตึก</t>
  </si>
  <si>
    <t>ให้เช่า-(2-1)</t>
  </si>
  <si>
    <t>ร้านกุ้ง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</si>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</sst>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2" sqref="AK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7072</v>
      </c>
      <c r="G10" s="51" t="s">
        <v>44</v>
      </c>
      <c r="H10" s="48" t="s">
        <v>45</v>
      </c>
      <c r="I10" s="48" t="s">
        <v>46</v>
      </c>
      <c r="J10" s="48">
        <v>3</v>
      </c>
      <c r="K10" s="48">
        <v>1</v>
      </c>
      <c r="L10" s="49">
        <v>60</v>
      </c>
      <c r="M10" s="48" t="s">
        <v>47</v>
      </c>
      <c r="N10" s="52">
        <f>((J10*400)+(K10*100))+L10</f>
        <v>1360</v>
      </c>
      <c r="O10" s="52">
        <v>225</v>
      </c>
      <c r="P10" s="52">
        <f>N10*O10</f>
        <v>306000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306000</v>
      </c>
      <c r="AH10" s="52">
        <f>AG10</f>
        <v>306000</v>
      </c>
      <c r="AI10" s="52">
        <v>50000000</v>
      </c>
      <c r="AJ10" s="52">
        <f>IF((AI10-AH10) &gt; 1,0,IF((AI10-AH10)&lt;0,AH10-AI10,AI10-AH10))</f>
        <v>0</v>
      </c>
      <c r="AK10" s="52">
        <v>0.01</v>
      </c>
      <c r="AL10" s="52">
        <f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1</v>
      </c>
      <c r="R11" s="48" t="s">
        <v>40</v>
      </c>
      <c r="S11" s="53" t="s">
        <v>41</v>
      </c>
      <c r="T11" s="48" t="s">
        <v>42</v>
      </c>
      <c r="U11" s="48" t="s">
        <v>48</v>
      </c>
      <c r="V11" s="51" t="s">
        <v>49</v>
      </c>
      <c r="W11" s="48" t="s">
        <v>50</v>
      </c>
      <c r="X11" s="48" t="s">
        <v>51</v>
      </c>
      <c r="Y11" s="48" t="s">
        <v>52</v>
      </c>
      <c r="Z11" s="52">
        <v>24</v>
      </c>
      <c r="AA11" s="49">
        <v>100</v>
      </c>
      <c r="AB11" s="52">
        <v>6650</v>
      </c>
      <c r="AC11" s="52">
        <f>Z11*AB11</f>
        <v>159600</v>
      </c>
      <c r="AD11" s="50">
        <v>8</v>
      </c>
      <c r="AE11" s="50">
        <v>8</v>
      </c>
      <c r="AF11" s="52">
        <f>(AC11*(100-AE11))/100</f>
        <v>146832</v>
      </c>
      <c r="AG11" s="52">
        <f>P11+AF11</f>
        <v>146832</v>
      </c>
      <c r="AH11" s="52">
        <f>AF11</f>
        <v>146832</v>
      </c>
      <c r="AI11" s="52">
        <v>0</v>
      </c>
      <c r="AJ11" s="52">
        <f>IF((AI11-AH11) &gt; 1,0,IF((AI11-AH11)&lt;0,AH11-AI11,AI11-AH11))</f>
        <v>146832</v>
      </c>
      <c r="AK11" s="52">
        <v>0.3</v>
      </c>
      <c r="AL11" s="52">
        <f>ROUND(AJ11*(AK11/100),2)</f>
        <v>440.5</v>
      </c>
      <c r="AM11" s="7" t="s">
        <v>53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54</v>
      </c>
      <c r="AL12" s="52">
        <f>SUM(AL10:AL11)</f>
        <v>440.5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55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56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57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58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2022-03-04T07:34:07Z</dcterms:modified>
  <cp:category/>
</cp:coreProperties>
</file>